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ABBF\BAO CAO DINH KY\Báo cáo Ngày\NAM 2026\"/>
    </mc:Choice>
  </mc:AlternateContent>
  <bookViews>
    <workbookView xWindow="0" yWindow="0" windowWidth="28770" windowHeight="1095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DAILY'!$A$1:$H$46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 l="1"/>
  <c r="E15" i="1" l="1"/>
  <c r="E14" i="1" l="1"/>
  <c r="G27" i="1"/>
  <c r="E17" i="1" l="1"/>
  <c r="E16" i="1"/>
  <c r="G28" i="1" l="1"/>
</calcChain>
</file>

<file path=xl/sharedStrings.xml><?xml version="1.0" encoding="utf-8"?>
<sst xmlns="http://schemas.openxmlformats.org/spreadsheetml/2006/main" count="43" uniqueCount="41">
  <si>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</si>
  <si>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</si>
  <si>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</si>
  <si>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</si>
  <si>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</si>
  <si>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</si>
  <si>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</si>
  <si>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</si>
  <si>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</si>
  <si>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</si>
  <si>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Kỳ báo cáo này
This period</t>
  </si>
  <si>
    <t>Đại diện có thẩm quyền của Ngân hàng giám sát</t>
  </si>
  <si>
    <t>Đại diện được ủy quyền công bố thông tin của Công ty Quản lý Quỹ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</si>
  <si>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</si>
  <si>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</si>
  <si>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</si>
  <si>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</si>
  <si>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>Công Ty Cổ phần Quản lý Quỹ Đầu tư Chứng khoán An Bình</t>
  </si>
  <si>
    <t>Nguyễn Thành Nam</t>
  </si>
  <si>
    <t>Phó Tổng Giám đốc</t>
  </si>
  <si>
    <t>Reporting date</t>
  </si>
  <si>
    <t xml:space="preserve"> </t>
  </si>
  <si>
    <r>
      <rPr>
        <b/>
        <sz val="18"/>
        <rFont val="Times New Roman"/>
        <family val="1"/>
      </rPr>
      <t xml:space="preserve">Tên Công ty quản lý quỹ: </t>
    </r>
    <r>
      <rPr>
        <sz val="18"/>
        <rFont val="Times New Roman"/>
        <family val="1"/>
      </rPr>
      <t xml:space="preserve">
Management Fund Company name:</t>
    </r>
  </si>
  <si>
    <r>
      <t xml:space="preserve">Công ty Cổ phần Quản lý Quỹ đầu tư chứng khoán An Bình
</t>
    </r>
    <r>
      <rPr>
        <sz val="18"/>
        <rFont val="Times New Roman"/>
        <family val="1"/>
      </rPr>
      <t xml:space="preserve">An Binh Fund Management Joint Stock Company </t>
    </r>
  </si>
  <si>
    <r>
      <rPr>
        <b/>
        <sz val="18"/>
        <rFont val="Times New Roman"/>
        <family val="1"/>
      </rPr>
      <t>Tên Ngân  hàng giám sát:</t>
    </r>
    <r>
      <rPr>
        <sz val="18"/>
        <rFont val="Times New Roman"/>
        <family val="1"/>
      </rPr>
      <t xml:space="preserve">
Supervisory bank: </t>
    </r>
  </si>
  <si>
    <r>
      <rPr>
        <b/>
        <sz val="18"/>
        <rFont val="Times New Roman"/>
        <family val="1"/>
      </rPr>
      <t>Ngân Hàng TMCP Đầu tư và Phát triển Việt Nam - Chi nhánh Hà Thành</t>
    </r>
    <r>
      <rPr>
        <sz val="18"/>
        <rFont val="Times New Roman"/>
        <family val="1"/>
      </rPr>
      <t xml:space="preserve">
Bank for Investment and Development of Vietnam JSC - Ha Thanh Branch</t>
    </r>
  </si>
  <si>
    <r>
      <rPr>
        <b/>
        <sz val="18"/>
        <rFont val="Times New Roman"/>
        <family val="1"/>
      </rPr>
      <t>Tên Quỹ:</t>
    </r>
    <r>
      <rPr>
        <sz val="18"/>
        <rFont val="Times New Roman"/>
        <family val="1"/>
      </rPr>
      <t xml:space="preserve">
Fund  name: </t>
    </r>
  </si>
  <si>
    <r>
      <t xml:space="preserve">Quỹ Đầu tư Trái Phiếu An Bình
</t>
    </r>
    <r>
      <rPr>
        <sz val="18"/>
        <rFont val="Times New Roman"/>
        <family val="1"/>
      </rPr>
      <t>An Binh Bond Fund</t>
    </r>
  </si>
  <si>
    <t xml:space="preserve">của quỹ/ per Fund </t>
  </si>
  <si>
    <t>của một lô chứng chỉ quỹ/ per lot of Fund Certificate</t>
  </si>
  <si>
    <t>của một chứng chỉ quỹ/ per Fund Certificate</t>
  </si>
  <si>
    <t>Giá trị tài sản ròng
Net Asset Value</t>
  </si>
  <si>
    <t>Tổng giá trị/ Total value</t>
  </si>
  <si>
    <t>Tỷ lệ sở hữu/ Ownership Ratio</t>
  </si>
  <si>
    <t xml:space="preserve">Số lượng chứng chỉ quỹ/ Number of Fund Certificate </t>
  </si>
  <si>
    <t>Tỷ lệ sở hữu nước ngoài 
Foreign Investors' Ownership Ratio</t>
  </si>
  <si>
    <t>Reporting period</t>
  </si>
  <si>
    <r>
      <t xml:space="preserve">Kỳ báo cáo
</t>
    </r>
    <r>
      <rPr>
        <b/>
        <sz val="18"/>
        <rFont val="Times New Roman"/>
        <family val="1"/>
      </rPr>
      <t xml:space="preserve">
          </t>
    </r>
  </si>
  <si>
    <t>Kỳ báo cáo trước
Last period</t>
  </si>
  <si>
    <t>Phó Giám đốc Phòng Giao dịch và Dịch vụ Chứng khoán</t>
  </si>
  <si>
    <t>Vũ Minh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</si>
</sst>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5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.00\ &quot;₫&quot;_-;\-* #,##0.00\ &quot;₫&quot;_-;_-* &quot;-&quot;??\ &quot;₫&quot;_-;_-@_-"/>
    <numFmt numFmtId="168" formatCode="_-* #,##0.00\ _₫_-;\-* #,##0.00\ _₫_-;_-* &quot;-&quot;??\ _₫_-;_-@_-"/>
    <numFmt numFmtId="169" formatCode="_-* #,##0_-;\-* #,##0_-;_-* &quot;-&quot;_-;_-@_-"/>
    <numFmt numFmtId="170" formatCode="_-* #,##0.00_-;\-* #,##0.00_-;_-* &quot;-&quot;??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_-* #,##0\ _₫_-;\-* #,##0\ _₫_-;_-* &quot;-&quot;??\ _₫_-;_-@_-"/>
    <numFmt numFmtId="218" formatCode="[$-409]d\-mmm\-yyyy;@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i/>
      <u/>
      <sz val="13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i/>
      <sz val="13"/>
      <name val="Times New Roman"/>
      <family val="1"/>
    </font>
    <font>
      <sz val="11"/>
      <color rgb="FF000000"/>
      <name val="Calibri"/>
      <family val="2"/>
    </font>
    <font>
      <sz val="14"/>
      <name val="Times New Roman"/>
      <family val="1"/>
    </font>
    <font>
      <sz val="14"/>
      <name val="Calibri"/>
      <family val="2"/>
      <scheme val="minor"/>
    </font>
    <font>
      <i/>
      <sz val="16"/>
      <name val="Times New Roman"/>
      <family val="1"/>
    </font>
    <font>
      <i/>
      <sz val="18"/>
      <name val="Times New Roman"/>
      <family val="1"/>
    </font>
    <font>
      <b/>
      <sz val="18"/>
      <name val="Times New Roman"/>
      <family val="1"/>
    </font>
    <font>
      <sz val="18"/>
      <name val="Times New Roman"/>
      <family val="1"/>
    </font>
    <font>
      <b/>
      <i/>
      <sz val="18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" fillId="0" borderId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/>
    <xf numFmtId="0" fontId="7" fillId="0" borderId="0"/>
    <xf numFmtId="0" fontId="9" fillId="0" borderId="0" applyFont="0" applyFill="0" applyBorder="0" applyAlignment="0" applyProtection="0"/>
    <xf numFmtId="177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6" fillId="0" borderId="0">
      <alignment vertical="center"/>
    </xf>
    <xf numFmtId="0" fontId="14" fillId="0" borderId="0">
      <alignment vertical="top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8" fillId="0" borderId="0"/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19" fillId="0" borderId="0">
      <alignment horizontal="center" wrapText="1"/>
      <protection locked="0"/>
    </xf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17" fillId="0" borderId="0"/>
    <xf numFmtId="0" fontId="20" fillId="0" borderId="0"/>
    <xf numFmtId="0" fontId="17" fillId="0" borderId="0"/>
    <xf numFmtId="37" fontId="21" fillId="0" borderId="0"/>
    <xf numFmtId="184" fontId="7" fillId="0" borderId="0" applyFill="0" applyBorder="0" applyAlignment="0"/>
    <xf numFmtId="0" fontId="22" fillId="0" borderId="0"/>
    <xf numFmtId="1" fontId="23" fillId="0" borderId="6" applyBorder="0"/>
    <xf numFmtId="168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85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quotePrefix="1" applyFont="0" applyFill="0" applyBorder="0" applyAlignment="0">
      <protection locked="0"/>
    </xf>
    <xf numFmtId="186" fontId="16" fillId="0" borderId="0"/>
    <xf numFmtId="187" fontId="24" fillId="0" borderId="0"/>
    <xf numFmtId="3" fontId="7" fillId="0" borderId="0" applyFont="0" applyFill="0" applyBorder="0" applyAlignment="0" applyProtection="0"/>
    <xf numFmtId="0" fontId="25" fillId="0" borderId="0" applyNumberFormat="0" applyAlignment="0">
      <alignment horizontal="left"/>
    </xf>
    <xf numFmtId="0" fontId="26" fillId="0" borderId="0" applyNumberFormat="0" applyAlignment="0"/>
    <xf numFmtId="188" fontId="27" fillId="0" borderId="0" applyFont="0" applyFill="0" applyBorder="0" applyAlignment="0" applyProtection="0"/>
    <xf numFmtId="0" fontId="7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/>
    <xf numFmtId="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/>
    <xf numFmtId="0" fontId="28" fillId="0" borderId="0" applyNumberFormat="0" applyAlignment="0">
      <alignment horizontal="left"/>
    </xf>
    <xf numFmtId="195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196" fontId="8" fillId="0" borderId="12" applyFont="0" applyFill="0" applyBorder="0" applyProtection="0"/>
    <xf numFmtId="38" fontId="29" fillId="3" borderId="0" applyNumberFormat="0" applyBorder="0" applyAlignment="0" applyProtection="0"/>
    <xf numFmtId="0" fontId="30" fillId="0" borderId="0">
      <alignment horizontal="left"/>
    </xf>
    <xf numFmtId="0" fontId="31" fillId="0" borderId="13" applyNumberFormat="0" applyAlignment="0" applyProtection="0">
      <alignment horizontal="left" vertical="center"/>
    </xf>
    <xf numFmtId="0" fontId="31" fillId="0" borderId="11">
      <alignment horizontal="left" vertical="center"/>
    </xf>
    <xf numFmtId="14" fontId="32" fillId="4" borderId="14">
      <alignment horizontal="center" vertical="center" wrapText="1"/>
    </xf>
    <xf numFmtId="197" fontId="33" fillId="0" borderId="0">
      <protection locked="0"/>
    </xf>
    <xf numFmtId="197" fontId="33" fillId="0" borderId="0">
      <protection locked="0"/>
    </xf>
    <xf numFmtId="10" fontId="29" fillId="5" borderId="9" applyNumberFormat="0" applyBorder="0" applyAlignment="0" applyProtection="0"/>
    <xf numFmtId="184" fontId="34" fillId="6" borderId="0"/>
    <xf numFmtId="184" fontId="34" fillId="7" borderId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0" borderId="14"/>
    <xf numFmtId="198" fontId="36" fillId="0" borderId="15"/>
    <xf numFmtId="19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0" fontId="38" fillId="0" borderId="0" applyNumberFormat="0" applyFont="0" applyFill="0" applyAlignment="0"/>
    <xf numFmtId="0" fontId="27" fillId="0" borderId="9"/>
    <xf numFmtId="0" fontId="16" fillId="0" borderId="0"/>
    <xf numFmtId="37" fontId="39" fillId="0" borderId="0"/>
    <xf numFmtId="0" fontId="40" fillId="0" borderId="9" applyNumberFormat="0" applyFont="0" applyFill="0" applyBorder="0" applyAlignment="0">
      <alignment horizontal="center"/>
    </xf>
    <xf numFmtId="203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8" fillId="0" borderId="0"/>
    <xf numFmtId="204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6" fillId="0" borderId="0"/>
    <xf numFmtId="14" fontId="19" fillId="0" borderId="0">
      <alignment horizontal="center" wrapText="1"/>
      <protection locked="0"/>
    </xf>
    <xf numFmtId="20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16" applyNumberFormat="0" applyBorder="0"/>
    <xf numFmtId="164" fontId="43" fillId="0" borderId="0"/>
    <xf numFmtId="0" fontId="42" fillId="0" borderId="0" applyNumberFormat="0" applyFont="0" applyFill="0" applyBorder="0" applyAlignment="0" applyProtection="0">
      <alignment horizontal="left"/>
    </xf>
    <xf numFmtId="206" fontId="7" fillId="0" borderId="0" applyNumberFormat="0" applyFill="0" applyBorder="0" applyAlignment="0" applyProtection="0">
      <alignment horizontal="left"/>
    </xf>
    <xf numFmtId="207" fontId="44" fillId="0" borderId="0" applyFont="0" applyFill="0" applyBorder="0" applyAlignment="0" applyProtection="0"/>
    <xf numFmtId="0" fontId="42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35" fillId="0" borderId="0"/>
    <xf numFmtId="40" fontId="45" fillId="0" borderId="0" applyBorder="0">
      <alignment horizontal="right"/>
    </xf>
    <xf numFmtId="209" fontId="27" fillId="0" borderId="10">
      <alignment horizontal="right" vertical="center"/>
    </xf>
    <xf numFmtId="210" fontId="27" fillId="0" borderId="10">
      <alignment horizontal="center"/>
    </xf>
    <xf numFmtId="3" fontId="46" fillId="0" borderId="17" applyNumberFormat="0" applyBorder="0" applyAlignment="0"/>
    <xf numFmtId="0" fontId="47" fillId="0" borderId="0" applyFill="0" applyBorder="0" applyProtection="0">
      <alignment horizontal="left" vertical="top"/>
    </xf>
    <xf numFmtId="201" fontId="27" fillId="0" borderId="0"/>
    <xf numFmtId="211" fontId="27" fillId="0" borderId="9"/>
    <xf numFmtId="0" fontId="48" fillId="8" borderId="9">
      <alignment horizontal="left" vertical="center"/>
    </xf>
    <xf numFmtId="164" fontId="49" fillId="0" borderId="2">
      <alignment horizontal="left" vertical="top"/>
    </xf>
    <xf numFmtId="164" fontId="15" fillId="0" borderId="18">
      <alignment horizontal="left" vertical="top"/>
    </xf>
    <xf numFmtId="0" fontId="50" fillId="0" borderId="18">
      <alignment horizontal="left" vertical="center"/>
    </xf>
    <xf numFmtId="21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51" fillId="0" borderId="0">
      <alignment vertical="center"/>
    </xf>
    <xf numFmtId="166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2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6" fillId="0" borderId="0">
      <alignment vertical="center"/>
    </xf>
    <xf numFmtId="40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9" fontId="55" fillId="0" borderId="0" applyBorder="0" applyAlignment="0" applyProtection="0"/>
    <xf numFmtId="0" fontId="56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58" fillId="0" borderId="0"/>
    <xf numFmtId="0" fontId="38" fillId="0" borderId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0" fontId="59" fillId="0" borderId="0"/>
    <xf numFmtId="199" fontId="11" fillId="0" borderId="0" applyFont="0" applyFill="0" applyBorder="0" applyAlignment="0" applyProtection="0"/>
    <xf numFmtId="216" fontId="13" fillId="0" borderId="0" applyFont="0" applyFill="0" applyBorder="0" applyAlignment="0" applyProtection="0"/>
    <xf numFmtId="200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5" fillId="0" borderId="0"/>
    <xf numFmtId="0" fontId="65" fillId="0" borderId="0"/>
    <xf numFmtId="0" fontId="73" fillId="0" borderId="0"/>
    <xf numFmtId="0" fontId="74" fillId="0" borderId="0"/>
    <xf numFmtId="0" fontId="65" fillId="0" borderId="0"/>
    <xf numFmtId="0" fontId="75" fillId="0" borderId="0"/>
    <xf numFmtId="0" fontId="65" fillId="0" borderId="0"/>
  </cellStyleXfs>
  <cellXfs count="144">
    <xf numFmtId="0" fontId="0" fillId="0" borderId="0" xfId="0"/>
    <xf numFmtId="0" fontId="3" fillId="0" borderId="0" xfId="4" applyFont="1" applyAlignment="1">
      <alignment vertical="top"/>
    </xf>
    <xf numFmtId="0" fontId="5" fillId="0" borderId="0" xfId="7" applyNumberFormat="1" applyFont="1" applyFill="1" applyBorder="1" applyAlignment="1">
      <alignment horizontal="left" vertical="center"/>
    </xf>
    <xf numFmtId="168" fontId="5" fillId="0" borderId="0" xfId="3" applyFont="1" applyFill="1" applyBorder="1" applyAlignment="1">
      <alignment horizontal="left" vertical="center"/>
    </xf>
    <xf numFmtId="168" fontId="5" fillId="0" borderId="0" xfId="3" applyFont="1" applyFill="1" applyAlignment="1">
      <alignment horizontal="left" vertical="center"/>
    </xf>
    <xf numFmtId="0" fontId="3" fillId="2" borderId="0" xfId="1" applyFont="1" applyFill="1"/>
    <xf numFmtId="0" fontId="60" fillId="2" borderId="0" xfId="1" applyFont="1" applyFill="1"/>
    <xf numFmtId="0" fontId="4" fillId="2" borderId="0" xfId="7" applyFont="1" applyFill="1" applyAlignment="1">
      <alignment horizontal="left" vertical="center"/>
    </xf>
    <xf numFmtId="176" fontId="4" fillId="2" borderId="0" xfId="7" applyNumberFormat="1" applyFont="1" applyFill="1" applyAlignment="1">
      <alignment vertical="center"/>
    </xf>
    <xf numFmtId="176" fontId="4" fillId="2" borderId="0" xfId="7" applyNumberFormat="1" applyFont="1" applyFill="1" applyAlignment="1">
      <alignment horizontal="center" vertical="center"/>
    </xf>
    <xf numFmtId="168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68" fontId="2" fillId="2" borderId="0" xfId="3" applyFont="1" applyFill="1"/>
    <xf numFmtId="168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68" fontId="62" fillId="2" borderId="0" xfId="3" applyFont="1" applyFill="1" applyAlignment="1">
      <alignment vertical="center"/>
    </xf>
    <xf numFmtId="0" fontId="62" fillId="2" borderId="0" xfId="1" applyFont="1" applyFill="1" applyAlignment="1">
      <alignment vertical="center"/>
    </xf>
    <xf numFmtId="168" fontId="62" fillId="2" borderId="0" xfId="3" applyFont="1" applyFill="1" applyAlignment="1">
      <alignment horizontal="center" vertical="center"/>
    </xf>
    <xf numFmtId="0" fontId="62" fillId="2" borderId="0" xfId="1" applyFont="1" applyFill="1" applyAlignment="1">
      <alignment horizontal="center" vertical="center"/>
    </xf>
    <xf numFmtId="168" fontId="62" fillId="2" borderId="0" xfId="3" applyFont="1" applyFill="1" applyAlignment="1">
      <alignment horizontal="center"/>
    </xf>
    <xf numFmtId="0" fontId="62" fillId="2" borderId="0" xfId="1" applyFont="1" applyFill="1" applyAlignment="1">
      <alignment horizontal="center"/>
    </xf>
    <xf numFmtId="168" fontId="63" fillId="2" borderId="0" xfId="3" applyFont="1" applyFill="1" applyAlignment="1">
      <alignment vertical="center"/>
    </xf>
    <xf numFmtId="0" fontId="63" fillId="2" borderId="0" xfId="1" applyFont="1" applyFill="1" applyAlignment="1">
      <alignment vertical="center"/>
    </xf>
    <xf numFmtId="168" fontId="63" fillId="2" borderId="0" xfId="3" applyFont="1" applyFill="1"/>
    <xf numFmtId="0" fontId="63" fillId="2" borderId="0" xfId="1" applyFont="1" applyFill="1"/>
    <xf numFmtId="0" fontId="2" fillId="2" borderId="0" xfId="4" applyFont="1" applyFill="1" applyBorder="1"/>
    <xf numFmtId="168" fontId="63" fillId="2" borderId="0" xfId="2" applyFont="1" applyFill="1" applyBorder="1"/>
    <xf numFmtId="168" fontId="63" fillId="2" borderId="0" xfId="1" applyNumberFormat="1" applyFont="1" applyFill="1" applyBorder="1"/>
    <xf numFmtId="0" fontId="3" fillId="2" borderId="0" xfId="1" applyFont="1" applyFill="1" applyBorder="1" applyAlignment="1">
      <alignment horizontal="center" vertical="center" wrapText="1"/>
    </xf>
    <xf numFmtId="0" fontId="61" fillId="2" borderId="0" xfId="1" applyFont="1" applyFill="1" applyBorder="1" applyAlignment="1">
      <alignment horizontal="left" vertical="center" wrapText="1"/>
    </xf>
    <xf numFmtId="168" fontId="3" fillId="2" borderId="0" xfId="6" applyFont="1" applyFill="1" applyBorder="1" applyAlignment="1">
      <alignment horizontal="right" vertical="center" wrapText="1"/>
    </xf>
    <xf numFmtId="0" fontId="61" fillId="2" borderId="0" xfId="1" applyFont="1" applyFill="1"/>
    <xf numFmtId="2" fontId="63" fillId="2" borderId="0" xfId="7" applyNumberFormat="1" applyFont="1" applyFill="1" applyAlignment="1">
      <alignment vertical="center"/>
    </xf>
    <xf numFmtId="168" fontId="63" fillId="2" borderId="0" xfId="5" applyFont="1" applyFill="1" applyAlignment="1">
      <alignment vertical="center"/>
    </xf>
    <xf numFmtId="0" fontId="3" fillId="2" borderId="0" xfId="4" applyFont="1" applyFill="1"/>
    <xf numFmtId="0" fontId="5" fillId="0" borderId="0" xfId="4" applyFont="1" applyFill="1" applyAlignment="1">
      <alignment horizontal="left" vertical="center"/>
    </xf>
    <xf numFmtId="217" fontId="63" fillId="2" borderId="0" xfId="3" applyNumberFormat="1" applyFont="1" applyFill="1"/>
    <xf numFmtId="174" fontId="63" fillId="2" borderId="0" xfId="2" applyNumberFormat="1" applyFont="1" applyFill="1" applyBorder="1"/>
    <xf numFmtId="174" fontId="63" fillId="2" borderId="0" xfId="1" applyNumberFormat="1" applyFont="1" applyFill="1"/>
    <xf numFmtId="168" fontId="2" fillId="2" borderId="0" xfId="4" applyNumberFormat="1" applyFont="1" applyFill="1"/>
    <xf numFmtId="168" fontId="63" fillId="2" borderId="0" xfId="1" applyNumberFormat="1" applyFont="1" applyFill="1"/>
    <xf numFmtId="14" fontId="2" fillId="2" borderId="0" xfId="2" applyNumberFormat="1" applyFont="1" applyFill="1" applyAlignment="1"/>
    <xf numFmtId="14" fontId="2" fillId="2" borderId="0" xfId="2" applyNumberFormat="1" applyFont="1" applyFill="1"/>
    <xf numFmtId="14" fontId="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horizontal="center" vertical="center"/>
    </xf>
    <xf numFmtId="14" fontId="62" fillId="2" borderId="0" xfId="2" applyNumberFormat="1" applyFont="1" applyFill="1" applyAlignment="1">
      <alignment horizontal="center"/>
    </xf>
    <xf numFmtId="14" fontId="63" fillId="2" borderId="0" xfId="2" applyNumberFormat="1" applyFont="1" applyFill="1" applyAlignment="1">
      <alignment vertical="center"/>
    </xf>
    <xf numFmtId="14" fontId="63" fillId="2" borderId="0" xfId="2" applyNumberFormat="1" applyFont="1" applyFill="1"/>
    <xf numFmtId="14" fontId="2" fillId="2" borderId="0" xfId="4" applyNumberFormat="1" applyFont="1" applyFill="1"/>
    <xf numFmtId="170" fontId="63" fillId="2" borderId="0" xfId="200" applyFont="1" applyFill="1"/>
    <xf numFmtId="170" fontId="63" fillId="2" borderId="0" xfId="200" applyFont="1" applyFill="1" applyBorder="1"/>
    <xf numFmtId="170" fontId="2" fillId="2" borderId="0" xfId="200" applyFont="1" applyFill="1"/>
    <xf numFmtId="0" fontId="5" fillId="2" borderId="0" xfId="4" applyFont="1" applyFill="1" applyAlignment="1">
      <alignment horizontal="left"/>
    </xf>
    <xf numFmtId="14" fontId="67" fillId="2" borderId="0" xfId="2" applyNumberFormat="1" applyFont="1" applyFill="1" applyAlignment="1">
      <alignment vertical="center"/>
    </xf>
    <xf numFmtId="168" fontId="67" fillId="2" borderId="0" xfId="3" applyFont="1" applyFill="1" applyAlignment="1">
      <alignment vertical="center"/>
    </xf>
    <xf numFmtId="0" fontId="67" fillId="2" borderId="0" xfId="1" applyFont="1" applyFill="1" applyAlignment="1">
      <alignment vertical="center"/>
    </xf>
    <xf numFmtId="0" fontId="66" fillId="2" borderId="0" xfId="4" applyFont="1" applyFill="1" applyAlignment="1">
      <alignment vertical="center"/>
    </xf>
    <xf numFmtId="0" fontId="71" fillId="0" borderId="0" xfId="4" applyFont="1" applyAlignment="1">
      <alignment horizontal="center" vertical="top"/>
    </xf>
    <xf numFmtId="0" fontId="71" fillId="2" borderId="0" xfId="4" applyFont="1" applyFill="1" applyAlignment="1">
      <alignment horizontal="center" vertical="top" wrapText="1"/>
    </xf>
    <xf numFmtId="0" fontId="70" fillId="2" borderId="0" xfId="1" applyFont="1" applyFill="1" applyAlignment="1">
      <alignment vertical="center"/>
    </xf>
    <xf numFmtId="0" fontId="70" fillId="2" borderId="0" xfId="1" applyFont="1" applyFill="1" applyAlignment="1">
      <alignment horizontal="right" vertical="center"/>
    </xf>
    <xf numFmtId="172" fontId="71" fillId="2" borderId="0" xfId="4" applyNumberFormat="1" applyFont="1" applyFill="1" applyAlignment="1">
      <alignment horizontal="right" vertical="center"/>
    </xf>
    <xf numFmtId="173" fontId="71" fillId="2" borderId="0" xfId="4" applyNumberFormat="1" applyFont="1" applyFill="1" applyAlignment="1">
      <alignment horizontal="left" vertical="center"/>
    </xf>
    <xf numFmtId="0" fontId="71" fillId="2" borderId="0" xfId="4" applyFont="1" applyFill="1" applyAlignment="1">
      <alignment vertical="center"/>
    </xf>
    <xf numFmtId="0" fontId="70" fillId="2" borderId="0" xfId="1" applyFont="1" applyFill="1" applyAlignment="1">
      <alignment vertical="center" wrapText="1"/>
    </xf>
    <xf numFmtId="0" fontId="71" fillId="2" borderId="0" xfId="1" applyFont="1" applyFill="1" applyAlignment="1">
      <alignment horizontal="right" vertical="center"/>
    </xf>
    <xf numFmtId="0" fontId="71" fillId="2" borderId="0" xfId="1" applyFont="1" applyFill="1" applyAlignment="1">
      <alignment vertical="center"/>
    </xf>
    <xf numFmtId="0" fontId="69" fillId="2" borderId="0" xfId="1" applyFont="1" applyFill="1" applyAlignment="1">
      <alignment horizontal="center"/>
    </xf>
    <xf numFmtId="0" fontId="70" fillId="2" borderId="0" xfId="1" applyFont="1" applyFill="1" applyAlignment="1">
      <alignment horizontal="center"/>
    </xf>
    <xf numFmtId="174" fontId="70" fillId="2" borderId="0" xfId="5" applyNumberFormat="1" applyFont="1" applyFill="1" applyAlignment="1">
      <alignment horizontal="center"/>
    </xf>
    <xf numFmtId="0" fontId="71" fillId="2" borderId="0" xfId="1" applyFont="1" applyFill="1" applyAlignment="1">
      <alignment horizontal="center" vertical="top"/>
    </xf>
    <xf numFmtId="0" fontId="71" fillId="2" borderId="0" xfId="1" applyFont="1" applyFill="1" applyAlignment="1">
      <alignment vertical="top" wrapText="1"/>
    </xf>
    <xf numFmtId="0" fontId="70" fillId="2" borderId="0" xfId="1" applyFont="1" applyFill="1" applyAlignment="1">
      <alignment vertical="top" wrapText="1"/>
    </xf>
    <xf numFmtId="3" fontId="70" fillId="2" borderId="0" xfId="1" applyNumberFormat="1" applyFont="1" applyFill="1" applyAlignment="1">
      <alignment horizontal="left" vertical="top" wrapText="1"/>
    </xf>
    <xf numFmtId="0" fontId="70" fillId="2" borderId="0" xfId="1" applyFont="1" applyFill="1" applyAlignment="1">
      <alignment horizontal="left" vertical="top" wrapText="1"/>
    </xf>
    <xf numFmtId="175" fontId="71" fillId="2" borderId="0" xfId="1" applyNumberFormat="1" applyFont="1" applyFill="1" applyAlignment="1">
      <alignment horizontal="left" vertical="top" wrapText="1"/>
    </xf>
    <xf numFmtId="174" fontId="72" fillId="0" borderId="0" xfId="5" applyNumberFormat="1" applyFont="1" applyFill="1" applyAlignment="1">
      <alignment horizontal="right" wrapText="1"/>
    </xf>
    <xf numFmtId="0" fontId="70" fillId="2" borderId="9" xfId="1" applyFont="1" applyFill="1" applyBorder="1" applyAlignment="1">
      <alignment horizontal="center" vertical="center" wrapText="1"/>
    </xf>
    <xf numFmtId="174" fontId="71" fillId="2" borderId="9" xfId="6" applyNumberFormat="1" applyFont="1" applyFill="1" applyBorder="1" applyAlignment="1">
      <alignment horizontal="right" vertical="center" wrapText="1"/>
    </xf>
    <xf numFmtId="0" fontId="71" fillId="2" borderId="9" xfId="1" applyFont="1" applyFill="1" applyBorder="1" applyAlignment="1">
      <alignment horizontal="center" vertical="center" wrapText="1"/>
    </xf>
    <xf numFmtId="0" fontId="71" fillId="2" borderId="10" xfId="1" applyFont="1" applyFill="1" applyBorder="1" applyAlignment="1">
      <alignment horizontal="center" vertical="center" wrapText="1"/>
    </xf>
    <xf numFmtId="168" fontId="71" fillId="2" borderId="9" xfId="6" applyFont="1" applyFill="1" applyBorder="1" applyAlignment="1">
      <alignment horizontal="right" vertical="center" wrapText="1"/>
    </xf>
    <xf numFmtId="0" fontId="69" fillId="2" borderId="11" xfId="1" applyFont="1" applyFill="1" applyBorder="1" applyAlignment="1">
      <alignment horizontal="left" vertical="center" wrapText="1"/>
    </xf>
    <xf numFmtId="170" fontId="71" fillId="2" borderId="9" xfId="200" applyFont="1" applyFill="1" applyBorder="1" applyAlignment="1">
      <alignment horizontal="right" vertical="center" wrapText="1"/>
    </xf>
    <xf numFmtId="217" fontId="71" fillId="2" borderId="9" xfId="6" applyNumberFormat="1" applyFont="1" applyFill="1" applyBorder="1" applyAlignment="1">
      <alignment horizontal="right" vertical="center" wrapText="1"/>
    </xf>
    <xf numFmtId="0" fontId="70" fillId="2" borderId="0" xfId="7" applyFont="1" applyFill="1" applyAlignment="1">
      <alignment vertical="center"/>
    </xf>
    <xf numFmtId="0" fontId="70" fillId="2" borderId="0" xfId="7" applyFont="1" applyFill="1" applyAlignment="1">
      <alignment horizontal="left" vertical="center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  <xf numFmtId="2" fontId="70" fillId="2" borderId="0" xfId="7" applyNumberFormat="1" applyFont="1" applyFill="1" applyAlignment="1">
      <alignment horizontal="center" vertical="center"/>
    </xf>
    <xf numFmtId="0" fontId="70" fillId="0" borderId="0" xfId="7" applyNumberFormat="1" applyFont="1" applyFill="1" applyBorder="1" applyAlignment="1">
      <alignment horizontal="left" vertical="center"/>
    </xf>
    <xf numFmtId="174" fontId="70" fillId="2" borderId="0" xfId="5" applyNumberFormat="1" applyFont="1" applyFill="1" applyAlignment="1">
      <alignment horizontal="center" vertical="center"/>
    </xf>
    <xf numFmtId="2" fontId="71" fillId="2" borderId="0" xfId="7" applyNumberFormat="1" applyFont="1" applyFill="1" applyAlignment="1">
      <alignment vertical="center"/>
    </xf>
    <xf numFmtId="0" fontId="70" fillId="0" borderId="0" xfId="4" applyFont="1" applyFill="1" applyAlignment="1">
      <alignment horizontal="left" vertical="center"/>
    </xf>
    <xf numFmtId="0" fontId="70" fillId="2" borderId="4" xfId="7" applyNumberFormat="1" applyFont="1" applyFill="1" applyBorder="1" applyAlignment="1">
      <alignment vertical="center"/>
    </xf>
    <xf numFmtId="0" fontId="70" fillId="2" borderId="4" xfId="7" applyNumberFormat="1" applyFont="1" applyFill="1" applyBorder="1" applyAlignment="1">
      <alignment horizontal="left" vertical="center"/>
    </xf>
    <xf numFmtId="0" fontId="70" fillId="0" borderId="0" xfId="4" applyFont="1"/>
    <xf numFmtId="2" fontId="70" fillId="2" borderId="0" xfId="7" applyNumberFormat="1" applyFont="1" applyFill="1" applyAlignment="1">
      <alignment vertical="center"/>
    </xf>
    <xf numFmtId="0" fontId="71" fillId="0" borderId="0" xfId="4" applyFont="1"/>
    <xf numFmtId="0" fontId="70" fillId="9" borderId="2" xfId="1" applyFont="1" applyFill="1" applyBorder="1" applyAlignment="1">
      <alignment horizontal="center" vertical="center" wrapText="1"/>
    </xf>
    <xf numFmtId="174" fontId="70" fillId="9" borderId="2" xfId="5" applyNumberFormat="1" applyFont="1" applyFill="1" applyBorder="1" applyAlignment="1">
      <alignment horizontal="center" vertical="center" wrapText="1"/>
    </xf>
    <xf numFmtId="0" fontId="70" fillId="9" borderId="6" xfId="1" applyFont="1" applyFill="1" applyBorder="1" applyAlignment="1">
      <alignment horizontal="center" vertical="center" wrapText="1"/>
    </xf>
    <xf numFmtId="0" fontId="70" fillId="9" borderId="7" xfId="1" applyFont="1" applyFill="1" applyBorder="1" applyAlignment="1">
      <alignment horizontal="center" vertical="center" wrapText="1"/>
    </xf>
    <xf numFmtId="0" fontId="70" fillId="9" borderId="1" xfId="1" applyFont="1" applyFill="1" applyBorder="1" applyAlignment="1">
      <alignment horizontal="center" vertical="center" wrapText="1"/>
    </xf>
    <xf numFmtId="0" fontId="70" fillId="9" borderId="8" xfId="1" applyFont="1" applyFill="1" applyBorder="1" applyAlignment="1">
      <alignment horizontal="center" vertical="center" wrapText="1"/>
    </xf>
    <xf numFmtId="14" fontId="70" fillId="9" borderId="6" xfId="5" applyNumberFormat="1" applyFont="1" applyFill="1" applyBorder="1" applyAlignment="1">
      <alignment horizontal="center" vertical="center" wrapText="1"/>
    </xf>
    <xf numFmtId="14" fontId="70" fillId="2" borderId="0" xfId="1" applyNumberFormat="1" applyFont="1" applyFill="1" applyAlignment="1">
      <alignment horizontal="left" vertical="top" wrapText="1"/>
    </xf>
    <xf numFmtId="14" fontId="70" fillId="9" borderId="6" xfId="5" quotePrefix="1" applyNumberFormat="1" applyFont="1" applyFill="1" applyBorder="1" applyAlignment="1">
      <alignment horizontal="center" vertical="center" wrapText="1"/>
    </xf>
    <xf numFmtId="14" fontId="70" fillId="2" borderId="0" xfId="1" quotePrefix="1" applyNumberFormat="1" applyFont="1" applyFill="1" applyAlignment="1">
      <alignment horizontal="left" vertical="top" wrapText="1"/>
    </xf>
    <xf numFmtId="1" fontId="67" fillId="2" borderId="0" xfId="2" applyNumberFormat="1" applyFont="1" applyFill="1" applyAlignment="1">
      <alignment vertical="center"/>
    </xf>
    <xf numFmtId="14" fontId="62" fillId="2" borderId="0" xfId="1" applyNumberFormat="1" applyFont="1" applyFill="1" applyAlignment="1">
      <alignment horizontal="center" vertical="center"/>
    </xf>
    <xf numFmtId="14" fontId="62" fillId="2" borderId="0" xfId="3" applyNumberFormat="1" applyFont="1" applyFill="1" applyAlignment="1">
      <alignment horizontal="center" vertical="center"/>
    </xf>
    <xf numFmtId="0" fontId="5" fillId="0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/>
    </xf>
    <xf numFmtId="10" fontId="71" fillId="2" borderId="9" xfId="6" applyNumberFormat="1" applyFont="1" applyFill="1" applyBorder="1" applyAlignment="1">
      <alignment horizontal="right" vertical="center" wrapText="1"/>
    </xf>
    <xf numFmtId="0" fontId="5" fillId="0" borderId="0" xfId="4" applyFont="1" applyFill="1" applyAlignment="1">
      <alignment horizontal="left" vertical="center"/>
    </xf>
    <xf numFmtId="0" fontId="69" fillId="0" borderId="0" xfId="7" applyFont="1" applyFill="1" applyBorder="1" applyAlignment="1">
      <alignment horizontal="left" vertical="center" wrapText="1"/>
    </xf>
    <xf numFmtId="0" fontId="5" fillId="2" borderId="0" xfId="4" applyFont="1" applyFill="1" applyAlignment="1">
      <alignment horizontal="left"/>
    </xf>
    <xf numFmtId="0" fontId="69" fillId="2" borderId="11" xfId="1" applyFont="1" applyFill="1" applyBorder="1" applyAlignment="1">
      <alignment horizontal="left" vertical="center" wrapText="1"/>
    </xf>
    <xf numFmtId="176" fontId="70" fillId="2" borderId="0" xfId="7" applyNumberFormat="1" applyFont="1" applyFill="1" applyAlignment="1">
      <alignment horizontal="left" vertical="center" wrapText="1"/>
    </xf>
    <xf numFmtId="174" fontId="69" fillId="2" borderId="0" xfId="5" applyNumberFormat="1" applyFont="1" applyFill="1" applyBorder="1" applyAlignment="1">
      <alignment horizontal="left" vertical="center" wrapText="1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  <xf numFmtId="0" fontId="64" fillId="2" borderId="0" xfId="1" applyFont="1" applyFill="1" applyAlignment="1">
      <alignment horizontal="center" wrapText="1"/>
    </xf>
    <xf numFmtId="0" fontId="68" fillId="2" borderId="0" xfId="1" applyFont="1" applyFill="1" applyAlignment="1">
      <alignment horizontal="center" vertical="center" wrapText="1"/>
    </xf>
    <xf numFmtId="171" fontId="70" fillId="0" borderId="0" xfId="4" applyNumberFormat="1" applyFont="1" applyAlignment="1">
      <alignment horizontal="center" vertical="top"/>
    </xf>
    <xf numFmtId="0" fontId="70" fillId="2" borderId="10" xfId="1" applyFont="1" applyFill="1" applyBorder="1" applyAlignment="1">
      <alignment horizontal="left" vertical="center" wrapText="1"/>
    </xf>
    <xf numFmtId="0" fontId="70" fillId="2" borderId="11" xfId="1" applyFont="1" applyFill="1" applyBorder="1" applyAlignment="1">
      <alignment horizontal="left" vertical="center" wrapText="1"/>
    </xf>
    <xf numFmtId="3" fontId="70" fillId="0" borderId="0" xfId="1" applyNumberFormat="1" applyFont="1" applyFill="1" applyAlignment="1">
      <alignment horizontal="left" vertical="top" wrapText="1"/>
    </xf>
    <xf numFmtId="3" fontId="71" fillId="2" borderId="0" xfId="1" applyNumberFormat="1" applyFont="1" applyFill="1" applyAlignment="1">
      <alignment horizontal="left" vertical="top" wrapText="1"/>
    </xf>
    <xf numFmtId="3" fontId="70" fillId="2" borderId="0" xfId="1" applyNumberFormat="1" applyFont="1" applyFill="1" applyAlignment="1">
      <alignment horizontal="left" vertical="top" wrapText="1"/>
    </xf>
    <xf numFmtId="14" fontId="70" fillId="2" borderId="0" xfId="1" quotePrefix="1" applyNumberFormat="1" applyFont="1" applyFill="1" applyAlignment="1">
      <alignment horizontal="left" vertical="top" wrapText="1"/>
    </xf>
    <xf numFmtId="14" fontId="70" fillId="2" borderId="0" xfId="1" applyNumberFormat="1" applyFont="1" applyFill="1" applyAlignment="1">
      <alignment horizontal="left" vertical="top" wrapText="1"/>
    </xf>
    <xf numFmtId="0" fontId="70" fillId="9" borderId="3" xfId="1" applyFont="1" applyFill="1" applyBorder="1" applyAlignment="1">
      <alignment horizontal="center" vertical="center" wrapText="1"/>
    </xf>
    <xf numFmtId="0" fontId="70" fillId="9" borderId="4" xfId="1" applyFont="1" applyFill="1" applyBorder="1" applyAlignment="1">
      <alignment horizontal="center" vertical="center" wrapText="1"/>
    </xf>
    <xf numFmtId="0" fontId="70" fillId="9" borderId="5" xfId="1" applyFont="1" applyFill="1" applyBorder="1" applyAlignment="1">
      <alignment horizontal="center" vertical="center" wrapText="1"/>
    </xf>
    <xf numFmtId="0" fontId="71" fillId="2" borderId="11" xfId="1" applyFont="1" applyFill="1" applyBorder="1" applyAlignment="1">
      <alignment horizontal="left" vertical="center" wrapText="1"/>
    </xf>
    <xf numFmtId="0" fontId="69" fillId="2" borderId="19" xfId="1" applyFont="1" applyFill="1" applyBorder="1" applyAlignment="1">
      <alignment horizontal="left" vertical="center" wrapText="1"/>
    </xf>
    <xf numFmtId="218" fontId="70" fillId="2" borderId="0" xfId="1" applyNumberFormat="1" applyFont="1" applyFill="1" applyAlignment="1">
      <alignment horizontal="left" vertical="top" wrapText="1"/>
    </xf>
    <xf numFmtId="171" fontId="71" fillId="0" borderId="0" xfId="4" applyNumberFormat="1" applyFont="1" applyAlignment="1">
      <alignment horizontal="center" vertical="top"/>
    </xf>
  </cellXfs>
  <cellStyles count="208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3" xfId="51"/>
    <cellStyle name="Comma 4" xfId="52"/>
    <cellStyle name="Comma 4 2" xfId="53"/>
    <cellStyle name="Comma 4 2 2" xfId="54"/>
    <cellStyle name="Comma 4 2 2 2" xfId="55"/>
    <cellStyle name="Comma 4 3" xfId="5"/>
    <cellStyle name="Comma 5" xfId="56"/>
    <cellStyle name="Comma 5 2" xfId="2"/>
    <cellStyle name="Comma 6" xfId="57"/>
    <cellStyle name="Comma 7" xfId="58"/>
    <cellStyle name="Comma 8" xfId="3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2" xfId="105"/>
    <cellStyle name="Normal 13" xfId="106"/>
    <cellStyle name="Normal 130" xfId="204"/>
    <cellStyle name="Normal 14" xfId="107"/>
    <cellStyle name="Normal 15" xfId="108"/>
    <cellStyle name="Normal 151" xfId="205"/>
    <cellStyle name="Normal 152" xfId="206"/>
    <cellStyle name="Normal 156" xfId="207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4" xfId="134"/>
    <cellStyle name="Normal 49" xfId="202"/>
    <cellStyle name="Normal 5" xfId="135"/>
    <cellStyle name="Normal 52" xfId="203"/>
    <cellStyle name="Normal 6" xfId="136"/>
    <cellStyle name="Normal 7" xfId="137"/>
    <cellStyle name="Normal 8" xfId="138"/>
    <cellStyle name="Normal 80" xfId="201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298824</xdr:colOff>
      <xdr:row>0</xdr:row>
      <xdr:rowOff>127001</xdr:rowOff>
    </xdr:from>
    <xdr:to>
      <xdr:col>3</xdr:col>
      <xdr:colOff>1703295</xdr:colOff>
      <xdr:row>1</xdr:row>
      <xdr:rowOff>179294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298824" y="127001"/>
          <a:ext cx="2574685" cy="855114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B1:N68"/>
  <sheetViews>
    <sheetView showGridLines="0" tabSelected="1" view="pageBreakPreview" topLeftCell="A14" zoomScale="70" zoomScaleSheetLayoutView="70" workbookViewId="0">
      <selection activeCell="N23" sqref="N23"/>
    </sheetView>
  </sheetViews>
  <sheetFormatPr defaultColWidth="9.140625" defaultRowHeight="15"/>
  <cols>
    <col min="1" max="1" width="5" style="12" customWidth="1"/>
    <col min="2" max="2" width="10" style="12" customWidth="1"/>
    <col min="3" max="3" width="2.42578125" style="12" customWidth="1"/>
    <col min="4" max="4" width="50" style="12" customWidth="1"/>
    <col min="5" max="5" width="68.28515625" style="12" customWidth="1"/>
    <col min="6" max="6" width="18.28515625" style="12" customWidth="1"/>
    <col min="7" max="7" width="43.42578125" style="12" customWidth="1"/>
    <col min="8" max="8" width="41.140625" style="12" customWidth="1"/>
    <col min="9" max="9" width="22" style="45" bestFit="1" customWidth="1"/>
    <col min="10" max="10" width="21.5703125" style="15" bestFit="1" customWidth="1"/>
    <col min="11" max="11" width="18" style="12" bestFit="1" customWidth="1"/>
    <col min="12" max="12" width="11.28515625" style="12" bestFit="1" customWidth="1"/>
    <col min="13" max="16" width="9.140625" style="12"/>
    <col min="17" max="17" width="13.85546875" style="12" bestFit="1" customWidth="1"/>
    <col min="18" max="16384" width="9.140625" style="12"/>
  </cols>
  <sheetData>
    <row r="1" spans="2:13" ht="63" customHeight="1">
      <c r="B1" s="127" t="s">
        <v>0</v>
      </c>
      <c r="C1" s="127"/>
      <c r="D1" s="127"/>
      <c r="E1" s="127"/>
      <c r="F1" s="127"/>
      <c r="G1" s="127"/>
      <c r="H1" s="127"/>
      <c r="I1" s="44"/>
      <c r="J1" s="10"/>
      <c r="K1" s="11"/>
      <c r="L1" s="11"/>
      <c r="M1" s="11"/>
    </row>
    <row r="2" spans="2:13" ht="72" customHeight="1">
      <c r="B2" s="128" t="s">
        <v>16</v>
      </c>
      <c r="C2" s="128"/>
      <c r="D2" s="128"/>
      <c r="E2" s="128"/>
      <c r="F2" s="128"/>
      <c r="G2" s="128"/>
      <c r="H2" s="128"/>
      <c r="I2" s="44"/>
      <c r="J2" s="10"/>
      <c r="K2" s="11"/>
      <c r="L2" s="11"/>
      <c r="M2" s="11"/>
    </row>
    <row r="3" spans="2:13" ht="17.25" customHeight="1">
      <c r="B3" s="1"/>
      <c r="C3" s="1"/>
      <c r="D3" s="1"/>
      <c r="E3" s="1"/>
      <c r="F3" s="13"/>
      <c r="G3" s="13"/>
      <c r="H3" s="14"/>
    </row>
    <row r="4" spans="2:13" ht="22.5">
      <c r="B4" s="129" t="s">
        <v>1</v>
      </c>
      <c r="C4" s="129"/>
      <c r="D4" s="129"/>
      <c r="E4" s="129"/>
      <c r="F4" s="129"/>
      <c r="G4" s="129"/>
      <c r="H4" s="129"/>
    </row>
    <row r="5" spans="2:13" ht="23.25">
      <c r="B5" s="143" t="s">
        <v>2</v>
      </c>
      <c r="C5" s="143"/>
      <c r="D5" s="143"/>
      <c r="E5" s="143"/>
      <c r="F5" s="143"/>
      <c r="G5" s="143"/>
      <c r="H5" s="143"/>
    </row>
    <row r="6" spans="2:13" ht="34.5" customHeight="1">
      <c r="B6" s="61"/>
      <c r="C6" s="61"/>
      <c r="D6" s="61"/>
      <c r="E6" s="61"/>
      <c r="F6" s="62"/>
      <c r="G6" s="62"/>
      <c r="H6" s="62"/>
    </row>
    <row r="7" spans="2:13" s="17" customFormat="1" ht="23.25">
      <c r="B7" s="63"/>
      <c r="C7" s="63"/>
      <c r="D7" s="64" t="s">
        <v>3</v>
      </c>
      <c r="E7" s="63" t="s">
        <v>4</v>
      </c>
      <c r="F7" s="65"/>
      <c r="G7" s="65"/>
      <c r="H7" s="66"/>
      <c r="I7" s="46"/>
      <c r="J7" s="16"/>
    </row>
    <row r="8" spans="2:13" s="17" customFormat="1" ht="23.25">
      <c r="B8" s="67"/>
      <c r="C8" s="68"/>
      <c r="D8" s="69" t="s">
        <v>5</v>
      </c>
      <c r="E8" s="70" t="s">
        <v>6</v>
      </c>
      <c r="F8" s="67"/>
      <c r="G8" s="67"/>
      <c r="H8" s="68"/>
      <c r="I8" s="47"/>
      <c r="J8" s="18"/>
      <c r="K8" s="19"/>
      <c r="L8" s="19"/>
      <c r="M8" s="19"/>
    </row>
    <row r="9" spans="2:13" s="17" customFormat="1" ht="23.25">
      <c r="B9" s="67"/>
      <c r="C9" s="63"/>
      <c r="D9" s="69"/>
      <c r="E9" s="70"/>
      <c r="F9" s="67"/>
      <c r="G9" s="67"/>
      <c r="H9" s="63"/>
      <c r="I9" s="48"/>
      <c r="J9" s="20"/>
      <c r="K9" s="21"/>
      <c r="L9" s="21"/>
      <c r="M9" s="21"/>
    </row>
    <row r="10" spans="2:13" ht="23.25">
      <c r="B10" s="71"/>
      <c r="C10" s="71"/>
      <c r="D10" s="72"/>
      <c r="E10" s="72"/>
      <c r="F10" s="72"/>
      <c r="G10" s="72"/>
      <c r="H10" s="73"/>
      <c r="I10" s="49"/>
      <c r="J10" s="22"/>
      <c r="K10" s="23"/>
      <c r="L10" s="23"/>
      <c r="M10" s="23"/>
    </row>
    <row r="11" spans="2:13" s="60" customFormat="1" ht="48" customHeight="1">
      <c r="B11" s="74">
        <v>1</v>
      </c>
      <c r="C11" s="74"/>
      <c r="D11" s="75" t="s">
        <v>22</v>
      </c>
      <c r="E11" s="132" t="s">
        <v>23</v>
      </c>
      <c r="F11" s="132"/>
      <c r="G11" s="132"/>
      <c r="H11" s="132"/>
      <c r="I11" s="57"/>
      <c r="J11" s="58"/>
      <c r="K11" s="59"/>
      <c r="L11" s="59"/>
      <c r="M11" s="59"/>
    </row>
    <row r="12" spans="2:13" s="60" customFormat="1" ht="47.25" customHeight="1">
      <c r="B12" s="74">
        <v>2</v>
      </c>
      <c r="C12" s="74"/>
      <c r="D12" s="75" t="s">
        <v>24</v>
      </c>
      <c r="E12" s="133" t="s">
        <v>25</v>
      </c>
      <c r="F12" s="133"/>
      <c r="G12" s="133"/>
      <c r="H12" s="133"/>
      <c r="I12" s="57"/>
      <c r="J12" s="58"/>
      <c r="K12" s="59"/>
      <c r="L12" s="59"/>
      <c r="M12" s="59"/>
    </row>
    <row r="13" spans="2:13" s="60" customFormat="1" ht="46.5">
      <c r="B13" s="74">
        <v>3</v>
      </c>
      <c r="C13" s="74"/>
      <c r="D13" s="75" t="s">
        <v>26</v>
      </c>
      <c r="E13" s="134" t="s">
        <v>27</v>
      </c>
      <c r="F13" s="134"/>
      <c r="G13" s="134"/>
      <c r="H13" s="134"/>
      <c r="I13" s="57"/>
      <c r="J13" s="58"/>
      <c r="K13" s="59"/>
      <c r="L13" s="59"/>
      <c r="M13" s="59"/>
    </row>
    <row r="14" spans="2:13" s="60" customFormat="1" ht="29.25" customHeight="1">
      <c r="B14" s="74">
        <v>4</v>
      </c>
      <c r="C14" s="74"/>
      <c r="D14" s="76" t="s">
        <v>37</v>
      </c>
      <c r="E14" s="135" t="str">
        <f>+"Từ ngày "&amp;DAY(H20+1)&amp;"/"&amp;MONTH(G20)&amp;"/"&amp;YEAR(H20)&amp;" đến ngày "&amp;DAY($G$20)&amp;"/"&amp;MONTH($G$20)&amp;"/"&amp;YEAR($G$20)</f>
        <v>Từ ngày 20/7/2026 đến ngày 20/7/2026</v>
      </c>
      <c r="F14" s="136"/>
      <c r="G14" s="136"/>
      <c r="H14" s="136"/>
      <c r="I14" s="113"/>
      <c r="J14" s="58"/>
      <c r="K14" s="59"/>
      <c r="L14" s="59"/>
      <c r="M14" s="59"/>
    </row>
    <row r="15" spans="2:13" s="60" customFormat="1" ht="27" customHeight="1">
      <c r="B15" s="74"/>
      <c r="C15" s="74"/>
      <c r="D15" s="75" t="s">
        <v>36</v>
      </c>
      <c r="E15" s="112" t="str">
        <f>+"From "&amp;DAY(H20+1)&amp;"/"&amp;MONTH(G20)&amp;"/"&amp;YEAR(H20)&amp;" to "&amp;DAY($G$20)&amp;"/"&amp;MONTH($G$20)&amp;"/"&amp;YEAR($G$20)</f>
        <v>From 20/7/2026 to 20/7/2026</v>
      </c>
      <c r="F15" s="110"/>
      <c r="G15" s="110"/>
      <c r="H15" s="110"/>
      <c r="I15" s="57"/>
      <c r="J15" s="58"/>
      <c r="K15" s="59"/>
      <c r="L15" s="59"/>
      <c r="M15" s="59"/>
    </row>
    <row r="16" spans="2:13" s="60" customFormat="1" ht="23.25">
      <c r="B16" s="74">
        <v>5</v>
      </c>
      <c r="C16" s="74"/>
      <c r="D16" s="78" t="s">
        <v>7</v>
      </c>
      <c r="E16" s="136">
        <f>G20+1</f>
        <v>46224</v>
      </c>
      <c r="F16" s="136"/>
      <c r="G16" s="136"/>
      <c r="H16" s="136"/>
      <c r="I16" s="57"/>
      <c r="J16" s="58"/>
      <c r="K16" s="59"/>
      <c r="L16" s="59"/>
      <c r="M16" s="59"/>
    </row>
    <row r="17" spans="2:14" s="60" customFormat="1" ht="23.25">
      <c r="B17" s="74"/>
      <c r="C17" s="74"/>
      <c r="D17" s="75" t="s">
        <v>20</v>
      </c>
      <c r="E17" s="142">
        <f>G20+1</f>
        <v>46224</v>
      </c>
      <c r="F17" s="142"/>
      <c r="G17" s="142"/>
      <c r="H17" s="142"/>
      <c r="I17" s="57"/>
      <c r="J17" s="58"/>
      <c r="K17" s="59"/>
      <c r="L17" s="59"/>
      <c r="M17" s="59"/>
    </row>
    <row r="18" spans="2:14" ht="46.5">
      <c r="B18" s="74"/>
      <c r="C18" s="74"/>
      <c r="D18" s="75"/>
      <c r="E18" s="79"/>
      <c r="F18" s="77"/>
      <c r="G18" s="77"/>
      <c r="H18" s="80" t="s">
        <v>8</v>
      </c>
      <c r="I18" s="51"/>
      <c r="J18" s="26"/>
      <c r="K18" s="27"/>
      <c r="L18" s="27"/>
      <c r="M18" s="27"/>
    </row>
    <row r="19" spans="2:14" ht="45">
      <c r="B19" s="103" t="s">
        <v>9</v>
      </c>
      <c r="C19" s="137" t="s">
        <v>21</v>
      </c>
      <c r="D19" s="138"/>
      <c r="E19" s="138"/>
      <c r="F19" s="139"/>
      <c r="G19" s="104" t="s">
        <v>10</v>
      </c>
      <c r="H19" s="104" t="s">
        <v>38</v>
      </c>
      <c r="I19" s="12"/>
      <c r="J19" s="12"/>
      <c r="K19" s="21"/>
      <c r="L19" s="21"/>
      <c r="M19" s="21"/>
    </row>
    <row r="20" spans="2:14" ht="22.5">
      <c r="B20" s="105"/>
      <c r="C20" s="106"/>
      <c r="D20" s="107"/>
      <c r="E20" s="107"/>
      <c r="F20" s="108"/>
      <c r="G20" s="111">
        <f>H20+1</f>
        <v>46223</v>
      </c>
      <c r="H20" s="109">
        <v>46222</v>
      </c>
      <c r="I20" s="115"/>
      <c r="J20" s="20"/>
      <c r="K20" s="114"/>
      <c r="L20" s="21"/>
      <c r="M20" s="21"/>
    </row>
    <row r="21" spans="2:14" ht="54.75" customHeight="1">
      <c r="B21" s="81">
        <v>1</v>
      </c>
      <c r="C21" s="130" t="s">
        <v>31</v>
      </c>
      <c r="D21" s="140"/>
      <c r="E21" s="140"/>
      <c r="F21" s="140"/>
      <c r="G21" s="82"/>
      <c r="H21" s="82"/>
      <c r="J21" s="26"/>
      <c r="K21" s="28"/>
      <c r="L21" s="28"/>
    </row>
    <row r="22" spans="2:14" ht="54.75" customHeight="1">
      <c r="B22" s="83">
        <v>1.1000000000000001</v>
      </c>
      <c r="C22" s="84"/>
      <c r="D22" s="122" t="s">
        <v>28</v>
      </c>
      <c r="E22" s="122"/>
      <c r="F22" s="141"/>
      <c r="G22" s="82">
        <v>939846438481</v>
      </c>
      <c r="H22" s="82">
        <v>943948473917</v>
      </c>
      <c r="I22" s="53"/>
      <c r="J22" s="39"/>
      <c r="K22" s="54"/>
      <c r="L22" s="54"/>
      <c r="M22" s="41"/>
      <c r="N22" s="42"/>
    </row>
    <row r="23" spans="2:14" ht="54.75" customHeight="1">
      <c r="B23" s="83">
        <v>1.2</v>
      </c>
      <c r="C23" s="84"/>
      <c r="D23" s="122" t="s">
        <v>29</v>
      </c>
      <c r="E23" s="122"/>
      <c r="F23" s="122"/>
      <c r="G23" s="82" t="s">
        <v>21</v>
      </c>
      <c r="H23" s="82" t="s">
        <v>21</v>
      </c>
      <c r="I23" s="53"/>
      <c r="J23" s="26"/>
      <c r="K23" s="54"/>
      <c r="L23" s="54"/>
      <c r="M23" s="43"/>
      <c r="N23" s="42"/>
    </row>
    <row r="24" spans="2:14" ht="54.75" customHeight="1">
      <c r="B24" s="83">
        <v>1.3</v>
      </c>
      <c r="C24" s="84"/>
      <c r="D24" s="122" t="s">
        <v>30</v>
      </c>
      <c r="E24" s="122"/>
      <c r="F24" s="122"/>
      <c r="G24" s="85">
        <v>14468.21</v>
      </c>
      <c r="H24" s="85">
        <v>14466</v>
      </c>
      <c r="I24" s="53"/>
      <c r="J24" s="26"/>
      <c r="K24" s="54"/>
      <c r="L24" s="54"/>
      <c r="M24" s="27"/>
    </row>
    <row r="25" spans="2:14" ht="54.75" customHeight="1">
      <c r="B25" s="81">
        <v>2</v>
      </c>
      <c r="C25" s="130" t="s">
        <v>35</v>
      </c>
      <c r="D25" s="131"/>
      <c r="E25" s="131"/>
      <c r="F25" s="131"/>
      <c r="G25" s="82"/>
      <c r="H25" s="82"/>
      <c r="J25" s="26"/>
      <c r="K25" s="40"/>
      <c r="L25" s="40"/>
    </row>
    <row r="26" spans="2:14" ht="54.75" customHeight="1">
      <c r="B26" s="83">
        <v>2.1</v>
      </c>
      <c r="C26" s="84"/>
      <c r="D26" s="122" t="s">
        <v>34</v>
      </c>
      <c r="E26" s="122"/>
      <c r="F26" s="86"/>
      <c r="G26" s="87">
        <v>2284876.84</v>
      </c>
      <c r="H26" s="87">
        <v>2284876.84</v>
      </c>
      <c r="I26" s="55"/>
      <c r="J26" s="26"/>
      <c r="K26" s="40"/>
      <c r="L26" s="40"/>
      <c r="M26" s="27"/>
    </row>
    <row r="27" spans="2:14" ht="54.75" customHeight="1">
      <c r="B27" s="83">
        <v>2.2000000000000002</v>
      </c>
      <c r="C27" s="84"/>
      <c r="D27" s="86" t="s">
        <v>32</v>
      </c>
      <c r="E27" s="86"/>
      <c r="F27" s="86"/>
      <c r="G27" s="88">
        <f>ROUND(G24*G26,0)</f>
        <v>33058077945</v>
      </c>
      <c r="H27" s="88">
        <v>33053028367</v>
      </c>
      <c r="J27" s="26"/>
      <c r="K27" s="40"/>
      <c r="L27" s="40"/>
      <c r="M27" s="27"/>
    </row>
    <row r="28" spans="2:14" ht="54.75" customHeight="1">
      <c r="B28" s="83">
        <v>2.2999999999999998</v>
      </c>
      <c r="C28" s="84"/>
      <c r="D28" s="86" t="s">
        <v>33</v>
      </c>
      <c r="E28" s="86"/>
      <c r="F28" s="86"/>
      <c r="G28" s="118">
        <f>G27/G22</f>
        <v>3.5173914153921973E-2</v>
      </c>
      <c r="H28" s="118">
        <v>3.5015712488885603E-2</v>
      </c>
      <c r="I28" s="51"/>
      <c r="J28" s="26"/>
      <c r="K28" s="40"/>
      <c r="L28" s="40"/>
      <c r="M28" s="27"/>
    </row>
    <row r="29" spans="2:14" ht="16.5">
      <c r="B29" s="31"/>
      <c r="C29" s="31"/>
      <c r="D29" s="32"/>
      <c r="E29" s="32"/>
      <c r="F29" s="32"/>
      <c r="G29" s="33"/>
      <c r="H29" s="33"/>
      <c r="I29" s="51"/>
      <c r="J29" s="26"/>
      <c r="K29" s="29"/>
      <c r="L29" s="30"/>
      <c r="M29" s="27"/>
    </row>
    <row r="30" spans="2:14" ht="16.5">
      <c r="B30" s="5"/>
      <c r="C30" s="5"/>
      <c r="D30" s="34"/>
      <c r="E30" s="34"/>
      <c r="F30" s="34"/>
      <c r="G30" s="34"/>
      <c r="H30" s="5"/>
      <c r="I30" s="51"/>
      <c r="J30" s="26"/>
      <c r="K30" s="38"/>
      <c r="L30" s="27"/>
      <c r="M30" s="27"/>
    </row>
    <row r="31" spans="2:14" ht="17.25">
      <c r="B31" s="6"/>
      <c r="C31" s="5"/>
      <c r="D31" s="34"/>
      <c r="E31" s="34"/>
      <c r="F31" s="34"/>
      <c r="G31" s="34"/>
      <c r="H31" s="5"/>
      <c r="I31" s="50"/>
      <c r="J31" s="24"/>
      <c r="K31" s="27"/>
      <c r="L31" s="27"/>
      <c r="M31" s="27"/>
    </row>
    <row r="32" spans="2:14" ht="16.5">
      <c r="B32" s="7"/>
      <c r="C32" s="7"/>
      <c r="D32" s="7"/>
      <c r="E32" s="7"/>
      <c r="F32" s="8"/>
      <c r="G32" s="8"/>
      <c r="H32" s="9"/>
      <c r="I32" s="50"/>
      <c r="J32" s="24"/>
      <c r="K32" s="2"/>
      <c r="L32" s="35"/>
      <c r="M32" s="35"/>
    </row>
    <row r="33" spans="2:13" ht="30" customHeight="1">
      <c r="B33" s="89" t="s">
        <v>11</v>
      </c>
      <c r="C33" s="89"/>
      <c r="D33" s="89"/>
      <c r="E33" s="90"/>
      <c r="F33" s="123" t="s">
        <v>12</v>
      </c>
      <c r="G33" s="123"/>
      <c r="H33" s="123"/>
      <c r="I33" s="50"/>
      <c r="J33" s="24"/>
      <c r="K33" s="38"/>
      <c r="L33" s="35"/>
      <c r="M33" s="35"/>
    </row>
    <row r="34" spans="2:13" ht="23.25">
      <c r="B34" s="120" t="s">
        <v>13</v>
      </c>
      <c r="C34" s="120"/>
      <c r="D34" s="120"/>
      <c r="E34" s="120"/>
      <c r="F34" s="124" t="s">
        <v>14</v>
      </c>
      <c r="G34" s="124"/>
      <c r="H34" s="124"/>
      <c r="I34" s="50"/>
      <c r="J34" s="24"/>
      <c r="K34" s="35"/>
      <c r="L34" s="36"/>
      <c r="M34" s="36"/>
    </row>
    <row r="35" spans="2:13" ht="22.5">
      <c r="B35" s="125"/>
      <c r="C35" s="125"/>
      <c r="D35" s="125"/>
      <c r="E35" s="91"/>
      <c r="F35" s="126"/>
      <c r="G35" s="126"/>
      <c r="H35" s="126"/>
      <c r="I35" s="50"/>
      <c r="J35" s="24"/>
      <c r="K35" s="35"/>
      <c r="L35" s="36"/>
      <c r="M35" s="36"/>
    </row>
    <row r="36" spans="2:13" ht="22.5">
      <c r="B36" s="91"/>
      <c r="C36" s="91"/>
      <c r="D36" s="91"/>
      <c r="E36" s="91"/>
      <c r="F36" s="92"/>
      <c r="G36" s="92"/>
      <c r="H36" s="93"/>
      <c r="I36" s="50"/>
      <c r="J36" s="24"/>
      <c r="K36" s="35"/>
      <c r="L36" s="36"/>
      <c r="M36" s="36"/>
    </row>
    <row r="37" spans="2:13" ht="23.25">
      <c r="B37" s="94"/>
      <c r="C37" s="94"/>
      <c r="D37" s="94"/>
      <c r="E37" s="94"/>
      <c r="F37" s="95"/>
      <c r="G37" s="95"/>
      <c r="H37" s="96"/>
      <c r="I37" s="50"/>
      <c r="J37" s="24"/>
      <c r="K37" s="119"/>
      <c r="L37" s="119"/>
      <c r="M37" s="36"/>
    </row>
    <row r="38" spans="2:13" ht="23.25">
      <c r="B38" s="97"/>
      <c r="C38" s="97"/>
      <c r="D38" s="97"/>
      <c r="E38" s="97"/>
      <c r="F38" s="95"/>
      <c r="G38" s="95"/>
      <c r="H38" s="96"/>
      <c r="I38" s="50"/>
      <c r="J38" s="24"/>
      <c r="K38" s="121"/>
      <c r="L38" s="121"/>
      <c r="M38" s="36"/>
    </row>
    <row r="39" spans="2:13" ht="23.25">
      <c r="B39" s="97"/>
      <c r="C39" s="97"/>
      <c r="D39" s="97"/>
      <c r="E39" s="97"/>
      <c r="F39" s="95"/>
      <c r="G39" s="95"/>
      <c r="H39" s="96"/>
      <c r="I39" s="50"/>
      <c r="J39" s="24"/>
      <c r="K39" s="56"/>
      <c r="L39" s="56"/>
      <c r="M39" s="36"/>
    </row>
    <row r="40" spans="2:13" ht="23.25">
      <c r="B40" s="97"/>
      <c r="C40" s="97"/>
      <c r="D40" s="97"/>
      <c r="E40" s="97"/>
      <c r="F40" s="95"/>
      <c r="G40" s="95"/>
      <c r="H40" s="96"/>
      <c r="I40" s="50"/>
      <c r="J40" s="24"/>
      <c r="K40" s="56"/>
      <c r="L40" s="56"/>
      <c r="M40" s="36"/>
    </row>
    <row r="41" spans="2:13" ht="23.25">
      <c r="B41" s="90"/>
      <c r="C41" s="90"/>
      <c r="D41" s="90"/>
      <c r="E41" s="90"/>
      <c r="F41" s="95"/>
      <c r="G41" s="95"/>
      <c r="H41" s="96"/>
      <c r="I41" s="50"/>
      <c r="J41" s="24"/>
      <c r="K41" s="35"/>
      <c r="L41" s="36"/>
      <c r="M41" s="36"/>
    </row>
    <row r="42" spans="2:13" ht="23.25">
      <c r="B42" s="90"/>
      <c r="C42" s="90"/>
      <c r="D42" s="90"/>
      <c r="E42" s="90"/>
      <c r="F42" s="95"/>
      <c r="G42" s="95"/>
      <c r="H42" s="96"/>
      <c r="I42" s="50"/>
      <c r="J42" s="24"/>
      <c r="K42" s="35"/>
      <c r="L42" s="36"/>
      <c r="M42" s="36"/>
    </row>
    <row r="43" spans="2:13" ht="22.5">
      <c r="B43" s="98" t="s">
        <v>15</v>
      </c>
      <c r="C43" s="98"/>
      <c r="D43" s="98"/>
      <c r="E43" s="91"/>
      <c r="F43" s="99" t="s">
        <v>17</v>
      </c>
      <c r="G43" s="99"/>
      <c r="H43" s="98"/>
      <c r="I43" s="50"/>
      <c r="J43" s="24"/>
      <c r="K43" s="35"/>
      <c r="L43" s="36"/>
      <c r="M43" s="36"/>
    </row>
    <row r="44" spans="2:13" ht="22.5">
      <c r="B44" s="100" t="s">
        <v>40</v>
      </c>
      <c r="C44" s="94"/>
      <c r="D44" s="94"/>
      <c r="E44" s="94"/>
      <c r="F44" s="100" t="s">
        <v>18</v>
      </c>
      <c r="G44" s="100"/>
      <c r="H44" s="101"/>
      <c r="I44" s="50"/>
      <c r="J44" s="24"/>
      <c r="K44" s="35"/>
      <c r="L44" s="36"/>
      <c r="M44" s="36"/>
    </row>
    <row r="45" spans="2:13" ht="23.25">
      <c r="B45" s="102" t="s">
        <v>39</v>
      </c>
      <c r="C45" s="97"/>
      <c r="D45" s="97"/>
      <c r="E45" s="97"/>
      <c r="F45" s="102" t="s">
        <v>19</v>
      </c>
      <c r="G45" s="102"/>
      <c r="H45" s="101"/>
      <c r="K45" s="35"/>
      <c r="L45" s="36"/>
      <c r="M45" s="36"/>
    </row>
    <row r="46" spans="2:13" ht="16.5">
      <c r="B46" s="37"/>
      <c r="C46" s="37"/>
      <c r="D46" s="37"/>
      <c r="E46" s="37"/>
      <c r="F46" s="37"/>
      <c r="G46" s="37"/>
      <c r="H46" s="37"/>
    </row>
    <row r="47" spans="2:13" ht="16.5">
      <c r="B47" s="37"/>
      <c r="C47" s="37"/>
      <c r="D47" s="37"/>
      <c r="E47" s="37"/>
      <c r="F47" s="37"/>
      <c r="G47" s="37"/>
      <c r="H47" s="37"/>
    </row>
    <row r="54" spans="9:11" ht="15.75">
      <c r="I54" s="52"/>
      <c r="J54" s="3"/>
    </row>
    <row r="55" spans="9:11" ht="15.75">
      <c r="I55" s="52"/>
      <c r="J55" s="4"/>
      <c r="K55" s="27"/>
    </row>
    <row r="56" spans="9:11">
      <c r="I56" s="52"/>
      <c r="J56" s="26"/>
      <c r="K56" s="27"/>
    </row>
    <row r="57" spans="9:11">
      <c r="I57" s="52"/>
      <c r="J57" s="24"/>
      <c r="K57" s="27"/>
    </row>
    <row r="58" spans="9:11" ht="15.75">
      <c r="I58" s="52"/>
      <c r="J58" s="3"/>
      <c r="K58" s="25"/>
    </row>
    <row r="59" spans="9:11" ht="15.75">
      <c r="I59" s="52"/>
      <c r="J59" s="4"/>
      <c r="K59" s="35"/>
    </row>
    <row r="60" spans="9:11">
      <c r="I60" s="52"/>
      <c r="J60" s="24"/>
      <c r="K60" s="35"/>
    </row>
    <row r="61" spans="9:11">
      <c r="I61" s="52"/>
      <c r="J61" s="24"/>
      <c r="K61" s="36"/>
    </row>
    <row r="62" spans="9:11" ht="15.75">
      <c r="I62" s="52"/>
      <c r="J62" s="116"/>
      <c r="K62" s="36"/>
    </row>
    <row r="63" spans="9:11" ht="15.75">
      <c r="I63" s="52"/>
      <c r="J63" s="117"/>
      <c r="K63" s="116"/>
    </row>
    <row r="64" spans="9:11" ht="15.75">
      <c r="I64" s="52"/>
      <c r="J64" s="24"/>
      <c r="K64" s="117"/>
    </row>
    <row r="65" spans="9:11">
      <c r="I65" s="52"/>
      <c r="J65" s="24"/>
      <c r="K65" s="36"/>
    </row>
    <row r="66" spans="9:11">
      <c r="I66" s="52"/>
      <c r="J66" s="24"/>
      <c r="K66" s="36"/>
    </row>
    <row r="67" spans="9:11">
      <c r="I67" s="52"/>
      <c r="J67" s="24"/>
      <c r="K67" s="36"/>
    </row>
    <row r="68" spans="9:11">
      <c r="K68" s="36"/>
    </row>
  </sheetData>
  <mergeCells count="24">
    <mergeCell ref="B1:H1"/>
    <mergeCell ref="B2:H2"/>
    <mergeCell ref="B4:H4"/>
    <mergeCell ref="C25:F25"/>
    <mergeCell ref="E11:H11"/>
    <mergeCell ref="E12:H12"/>
    <mergeCell ref="E13:H13"/>
    <mergeCell ref="E14:H14"/>
    <mergeCell ref="E16:H16"/>
    <mergeCell ref="C19:F19"/>
    <mergeCell ref="C21:F21"/>
    <mergeCell ref="D22:F22"/>
    <mergeCell ref="D23:F23"/>
    <mergeCell ref="D24:F24"/>
    <mergeCell ref="E17:H17"/>
    <mergeCell ref="B5:H5"/>
    <mergeCell ref="K37:L37"/>
    <mergeCell ref="B34:E34"/>
    <mergeCell ref="K38:L38"/>
    <mergeCell ref="D26:E26"/>
    <mergeCell ref="F33:H33"/>
    <mergeCell ref="F34:H34"/>
    <mergeCell ref="B35:D35"/>
    <mergeCell ref="F35:H35"/>
  </mergeCells>
  <printOptions horizontalCentered="1" verticalCentered="1"/>
  <pageMargins left="0.23622047244094491" right="0.31496062992125984" top="0" bottom="0.74803149606299213" header="0" footer="0.31496062992125984"/>
  <pageSetup scale="42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w5l4xhDT6ews0hkK/L8foHVhsi/crrDv02RxJF4cPIg=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XZ+uukSNp7EavnHDBItW9e8b3YHzieor97r0BkJCW5U=</DigestValue>
    </Reference>
  </SignedInfo>
  <SignatureValue>V8IrpWu1q1haiezN3pNgqpDtCHsn2feGDBxEweGcL0li5qidtQ7nfm1URpP/sLK6g2Vtd+eHyrSb
7BzmxpZWzoq0RyaAs/xCtE5x/XVQPtP2nSdL4rGlyrkYxUTw16IEa24RS3WSGJSXhnG0Ko2uf7XI
qeQRtusFQQPc0ogeXMr1sGNCA6L/DO/u/z93pZLUpVVB9HtrRoPnTPqGHXIyKmlA91dan/+hER0I
/fzEhR00/n6LkJWwKArGxmvQNcMdn1QcyAlsYkp9InPe8v+VDL7lSFZ5koyh6+yIJ+x/aGqJYyf1
9u85PDQim4cMud9OtgTmV/vU4Bu/j149nOT5cA==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lFKKtXPnmFCysNlMgT2fhpB+orngtNNfjEJZAbx82cY=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UJkrJqXoiVmr3TmQ8UmkTnYpQVYHkH+1VTmzzUj8nUg=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wx63pFTLgr5o+oa2HYux7cEQ8jGZWm2u8geePQw2jbQ=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9uq/eUAVh4YXo/isvS4k2RULXJxbMB5SrOoUo9Xsa9U=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uSMOz2JI0WIGYMStUfp6m09KX5jAWcy/CCk7jlxtJkg=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2026-07-21T07:19:42Z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2026-07-21T07:19:42Z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Yy6BL90hFK+E9LKF28HM1/RzztcxAia1dUAp+qLBBVM=</DigestValue>
    </Reference>
    <Reference Type="http://www.w3.org/2000/09/xmldsig#Object" URI="#idOfficeObject">
      <DigestMethod Algorithm="http://www.w3.org/2001/04/xmlenc#sha256"/>
      <DigestValue>bngWN/BAqJ18UT9glGoOpFYXg+VkadBI/oJydP+aUUQ=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9QynUxjTd89pxEwW4Hc5OvV7e1OeFO/PHWufoo1ChwY=</DigestValue>
    </Reference>
  </SignedInfo>
  <SignatureValue>beir2URzsdNnUZ+Il4bLv6UZaIc+GRJzflBHG8dpd3CK47ejU08YEjBkIAL7w9tYpWHeFv4epSvO
kAJsBN0iekLelgj83rJ7YjcI5vEqpm5fklWI+6W62cjpLnBZZBrubit1mP/fLz1TninlAJEZ9FUE
lZuVoC3MLjGLf/n4LzknnMxtSeWtAicb7v3WkVdt2R1uomQcja3Z42B454vX5GMfYIWLQ0bCuqTE
OVU7374PYposIIGBppntdKI+cKutFKVtFR/5pvhNuGT9qECXkOP6GPygtcw2Eh7NYRqFD/N5tevw
9X3u1KnuqQXZwJKEn8A+f0VxwM5Go2vzJNxDXg==</SignatureValue>
  <KeyInfo>
    <X509Data>
      <X509Certificate>MIIGAjCCA+qgAwIBAgIQVAEBAWJ/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D2N/GkyugtLE/mG7J7G8J5GqGD1fZpTdA/vTScu0rAb+mLOOQIVmVCRlukhQJjE4tmezVgVWu5djuUpSbZYiov35qNmLCPSP9GSWgGgeVtejhLiP5fWVQB2tmyTMbFg7XbL/G8mn5sONP/pM6vV3trO757tIEqA3x66SGAvwPXLDw3GjT5BjABUgZlplbnbOeAw2RO93B7piFf24nCZp04W3BxGg34Hf9mEjFi9xaaGdQsKMDE4CTnDQqaoyIf3QklOZSDZi3j+Vifztbm9td5DwGFF7+5+cqni5T9FnRz0wmZU2S9AmdfAEaz9QYpWXI2xOU9GBFLs33ooJBOwbuOsUtae2qJIxhxC0NZpSHOrff2NaKz1eebqkq+5Ku/wLOFvNNI4i6xBu6BgmStgID+PC5mGUhbFAGU0OUm4I495z0EV0yQpaZmTDkkToMEks5FsEMAWh/HzI5PnMr34TgdwTfJfeYcuZ3P55YbHQxcf8VInbmYIKNNoMzijqZCFXqAnMNVlIEqO9AIlIhVI+xxgNs9SqKI53TDG7mZTr1KI8YAUYRZAWlU1eJOUNNG7jFVGFdOTaec064Dj7nlD9o8zcHOceeACmjhPlgMJiw0uN1zojNmBjuWxFjTUWcC2p5aJPFMbqRkOQQQ78irVnMpr6zin5+0LQnTZsEDaN8T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lFKKtXPnmFCysNlMgT2fhpB+orngtNNfjEJZAbx82cY=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UJkrJqXoiVmr3TmQ8UmkTnYpQVYHkH+1VTmzzUj8nUg=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wx63pFTLgr5o+oa2HYux7cEQ8jGZWm2u8geePQw2jbQ=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9uq/eUAVh4YXo/isvS4k2RULXJxbMB5SrOoUo9Xsa9U=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uSMOz2JI0WIGYMStUfp6m09KX5jAWcy/CCk7jlxtJkg=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2026-07-21T08:49:36Z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16.0.20131/27</OfficeVersion>
          <ApplicationVersion>16.0.20131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2026-07-21T08:49:36Z</xd:SigningTime>
          <xd:SigningCertificate>
            <xd:Cert>
              <xd:CertDigest>
                <DigestMethod Algorithm="http://www.w3.org/2001/04/xmlenc#sha256"/>
                <DigestValue>MPlW+S5u5gnhiqjZSNn3efFENLeRHBJaLFjQmvybCew=</DigestValue>
              </xd:CertDigest>
              <xd:IssuerSerial>
                <X509IssuerName>C=VN, O=VIETNAM POSTS AND TELECOMMUNICATIONS GROUP, CN=VNPT-CA SHA2</X509IssuerName>
                <X509SerialNumber>111660364334913276463201713886232579978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NGUYEN THI MY DUNG</cp:lastModifiedBy>
  <cp:lastPrinted>2026-07-21T07:00:57Z</cp:lastPrinted>
  <dcterms:created xsi:type="dcterms:W3CDTF">2021-01-04T12:03:55Z</dcterms:created>
  <dcterms:modified xsi:type="dcterms:W3CDTF">2026-07-21T07:01:07Z</dcterms:modified>
</cp:coreProperties>
</file>